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№12'!$A$1:$H$19</definedName>
  </definedNames>
  <calcPr calcId="15251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0" i="2"/>
  <c r="D17" i="2" l="1"/>
  <c r="G17" i="2"/>
  <c r="F17" i="2"/>
  <c r="C17" i="2"/>
  <c r="E17" i="2"/>
  <c r="H17" i="2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<sst xmlns="http://schemas.openxmlformats.org/spreadsheetml/2006/main" count="24" uniqueCount="24">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</sst>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zoomScaleSheetLayoutView="100" workbookViewId="0"/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20.25" x14ac:dyDescent="0.3">
      <c r="A1" s="2"/>
      <c r="B1" s="2"/>
      <c r="C1" s="2"/>
      <c r="D1" s="2"/>
      <c r="E1" s="2"/>
      <c r="F1" s="21" t="s">
        <v>21</v>
      </c>
      <c r="G1" s="21"/>
      <c r="H1" s="21"/>
      <c r="I1" s="7"/>
    </row>
    <row r="2" spans="1:9" ht="20.25" x14ac:dyDescent="0.3">
      <c r="A2" s="2"/>
      <c r="B2" s="9"/>
      <c r="C2" s="2"/>
      <c r="D2" s="2"/>
      <c r="E2" s="2"/>
      <c r="F2" s="22" t="s">
        <v>22</v>
      </c>
      <c r="G2" s="22"/>
      <c r="H2" s="22"/>
      <c r="I2" s="8"/>
    </row>
    <row r="3" spans="1:9" ht="20.25" x14ac:dyDescent="0.3">
      <c r="A3" s="2"/>
      <c r="B3" s="2"/>
      <c r="C3" s="2"/>
      <c r="D3" s="2"/>
      <c r="E3" s="2"/>
      <c r="F3" s="21" t="s">
        <v>23</v>
      </c>
      <c r="G3" s="21"/>
      <c r="H3" s="21"/>
      <c r="I3" s="7"/>
    </row>
    <row r="4" spans="1:9" ht="15.75" x14ac:dyDescent="0.2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 x14ac:dyDescent="0.2">
      <c r="A5" s="23" t="s">
        <v>16</v>
      </c>
      <c r="B5" s="23"/>
      <c r="C5" s="23"/>
      <c r="D5" s="23"/>
      <c r="E5" s="23"/>
      <c r="F5" s="23"/>
      <c r="G5" s="23"/>
      <c r="H5" s="23"/>
      <c r="I5" s="7"/>
    </row>
    <row r="6" spans="1:9" ht="16.5" customHeight="1" x14ac:dyDescent="0.25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35.2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5" t="s">
        <v>17</v>
      </c>
      <c r="G7" s="26"/>
      <c r="H7" s="27" t="s">
        <v>7</v>
      </c>
      <c r="I7" s="6"/>
    </row>
    <row r="8" spans="1:9" ht="272.25" customHeight="1" x14ac:dyDescent="0.2">
      <c r="A8" s="24"/>
      <c r="B8" s="24"/>
      <c r="C8" s="24"/>
      <c r="D8" s="17" t="s">
        <v>13</v>
      </c>
      <c r="E8" s="12" t="s">
        <v>12</v>
      </c>
      <c r="F8" s="16" t="s">
        <v>19</v>
      </c>
      <c r="G8" s="16" t="s">
        <v>18</v>
      </c>
      <c r="H8" s="28"/>
      <c r="I8" s="6"/>
    </row>
    <row r="9" spans="1:9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6</v>
      </c>
      <c r="F9" s="18">
        <v>7</v>
      </c>
      <c r="G9" s="18">
        <v>8</v>
      </c>
      <c r="H9" s="18">
        <v>9</v>
      </c>
      <c r="I9" s="6"/>
    </row>
    <row r="10" spans="1:9" ht="15.75" customHeight="1" x14ac:dyDescent="0.2">
      <c r="A10" s="5">
        <v>1</v>
      </c>
      <c r="B10" s="15" t="s">
        <v>6</v>
      </c>
      <c r="C10" s="10">
        <v>8371100</v>
      </c>
      <c r="D10" s="10">
        <v>0</v>
      </c>
      <c r="E10" s="10">
        <v>0</v>
      </c>
      <c r="F10" s="10">
        <v>27798</v>
      </c>
      <c r="G10" s="10">
        <v>378200</v>
      </c>
      <c r="H10" s="10">
        <f>C10+D10+E10+F10+G10</f>
        <v>8777098</v>
      </c>
      <c r="I10" s="6"/>
    </row>
    <row r="11" spans="1:9" ht="16.5" customHeight="1" x14ac:dyDescent="0.25">
      <c r="A11" s="5">
        <v>2</v>
      </c>
      <c r="B11" s="15" t="s">
        <v>5</v>
      </c>
      <c r="C11" s="10">
        <v>25811100</v>
      </c>
      <c r="D11" s="10">
        <v>0</v>
      </c>
      <c r="E11" s="10">
        <v>315000</v>
      </c>
      <c r="F11" s="10">
        <v>51611</v>
      </c>
      <c r="G11" s="10">
        <v>189200</v>
      </c>
      <c r="H11" s="10">
        <f>G11+F11+E11+D11+C11</f>
        <v>26366911</v>
      </c>
      <c r="I11" s="4"/>
    </row>
    <row r="12" spans="1:9" ht="16.5" customHeight="1" x14ac:dyDescent="0.25">
      <c r="A12" s="5">
        <v>3</v>
      </c>
      <c r="B12" s="15" t="s">
        <v>4</v>
      </c>
      <c r="C12" s="10">
        <v>9024500</v>
      </c>
      <c r="D12" s="10">
        <v>3921600</v>
      </c>
      <c r="E12" s="10">
        <v>0</v>
      </c>
      <c r="F12" s="10">
        <v>55597</v>
      </c>
      <c r="G12" s="10">
        <v>378200</v>
      </c>
      <c r="H12" s="10">
        <f t="shared" ref="H12:H16" si="0">C12+D12+E12+F12+G12</f>
        <v>13379897</v>
      </c>
      <c r="I12" s="4"/>
    </row>
    <row r="13" spans="1:9" ht="16.5" customHeight="1" x14ac:dyDescent="0.25">
      <c r="A13" s="5">
        <v>4</v>
      </c>
      <c r="B13" s="15" t="s">
        <v>3</v>
      </c>
      <c r="C13" s="10">
        <v>2482500</v>
      </c>
      <c r="D13" s="10">
        <v>0</v>
      </c>
      <c r="E13" s="10">
        <v>0</v>
      </c>
      <c r="F13" s="10">
        <v>47625</v>
      </c>
      <c r="G13" s="10">
        <v>378200</v>
      </c>
      <c r="H13" s="10">
        <f t="shared" si="0"/>
        <v>2908325</v>
      </c>
      <c r="I13" s="4"/>
    </row>
    <row r="14" spans="1:9" ht="16.5" customHeight="1" x14ac:dyDescent="0.25">
      <c r="A14" s="5">
        <v>5</v>
      </c>
      <c r="B14" s="15" t="s">
        <v>2</v>
      </c>
      <c r="C14" s="10">
        <v>6455900</v>
      </c>
      <c r="D14" s="10">
        <v>1567500</v>
      </c>
      <c r="E14" s="10">
        <v>0</v>
      </c>
      <c r="F14" s="10">
        <v>39652</v>
      </c>
      <c r="G14" s="10">
        <v>378200</v>
      </c>
      <c r="H14" s="10">
        <f t="shared" si="0"/>
        <v>8441252</v>
      </c>
      <c r="I14" s="4"/>
    </row>
    <row r="15" spans="1:9" ht="16.5" customHeight="1" x14ac:dyDescent="0.25">
      <c r="A15" s="5">
        <v>6</v>
      </c>
      <c r="B15" s="15" t="s">
        <v>1</v>
      </c>
      <c r="C15" s="10">
        <v>25228600</v>
      </c>
      <c r="D15" s="10">
        <v>0</v>
      </c>
      <c r="E15" s="10">
        <v>200000</v>
      </c>
      <c r="F15" s="10">
        <v>53499</v>
      </c>
      <c r="G15" s="10">
        <v>189200</v>
      </c>
      <c r="H15" s="10">
        <f t="shared" si="0"/>
        <v>25671299</v>
      </c>
      <c r="I15" s="4"/>
    </row>
    <row r="16" spans="1:9" ht="16.5" customHeight="1" x14ac:dyDescent="0.25">
      <c r="A16" s="5">
        <v>7</v>
      </c>
      <c r="B16" s="15" t="s">
        <v>0</v>
      </c>
      <c r="C16" s="10">
        <v>35696200</v>
      </c>
      <c r="D16" s="10">
        <v>0</v>
      </c>
      <c r="E16" s="10">
        <v>880000</v>
      </c>
      <c r="F16" s="10">
        <v>0</v>
      </c>
      <c r="G16" s="10">
        <v>0</v>
      </c>
      <c r="H16" s="10">
        <f t="shared" si="0"/>
        <v>36576200</v>
      </c>
      <c r="I16" s="4"/>
    </row>
    <row r="17" spans="1:9" ht="15.75" customHeight="1" x14ac:dyDescent="0.25">
      <c r="A17" s="3"/>
      <c r="B17" s="19" t="s">
        <v>14</v>
      </c>
      <c r="C17" s="11">
        <f>C11+C12+C15+C16+C13+C14+C10</f>
        <v>113069900</v>
      </c>
      <c r="D17" s="11">
        <f>D10+D11+D12+D13+D14+D15+D16</f>
        <v>5489100</v>
      </c>
      <c r="E17" s="11">
        <f>E11+E12+E15+E16+E13+E14+E10</f>
        <v>1395000</v>
      </c>
      <c r="F17" s="11">
        <f>F11+F12+F15+F16+F13+F14+F10</f>
        <v>275782</v>
      </c>
      <c r="G17" s="11">
        <f>G11+G12+G15+G16+G13+G14+G10</f>
        <v>1891200</v>
      </c>
      <c r="H17" s="11">
        <f>H11+H12+H16+H15+H13+H14+H10</f>
        <v>122120982</v>
      </c>
      <c r="I17" s="2"/>
    </row>
    <row r="18" spans="1:9" x14ac:dyDescent="0.2">
      <c r="A18" s="20" t="s">
        <v>20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1023622047244095" right="0.74803149606299213" top="1.1023622047244095" bottom="0.78740157480314965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2016-10-28T04:21:07Z</cp:lastPrinted>
  <dcterms:created xsi:type="dcterms:W3CDTF">2015-11-07T05:36:02Z</dcterms:created>
  <dcterms:modified xsi:type="dcterms:W3CDTF">2016-12-06T11:56:13Z</dcterms:modified>
</cp:coreProperties>
</file>